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28455" windowHeight="11955"/>
  </bookViews>
  <sheets>
    <sheet name="2026" sheetId="2" r:id="rId1"/>
  </sheets>
  <definedNames>
    <definedName name="_xlnm.Print_Titles" localSheetId="0">'2026'!$11:$11</definedName>
    <definedName name="_xlnm.Print_Area" localSheetId="0">'2026'!$A$1:$E$61</definedName>
  </definedNames>
  <calcPr calcId="125725"/>
</workbook>
</file>

<file path=xl/calcChain.xml><?xml version="1.0" encoding="utf-8"?>
<calcChain xmlns="http://schemas.openxmlformats.org/spreadsheetml/2006/main">
  <c r="D60" i="2"/>
  <c r="D58"/>
  <c r="D57"/>
  <c r="D55"/>
  <c r="D54"/>
  <c r="D53" s="1"/>
  <c r="D52"/>
  <c r="D51"/>
  <c r="D50"/>
  <c r="D47" s="1"/>
  <c r="D49"/>
  <c r="D48"/>
  <c r="D46"/>
  <c r="D45"/>
  <c r="D44" s="1"/>
  <c r="D43"/>
  <c r="D42"/>
  <c r="D38" s="1"/>
  <c r="D41"/>
  <c r="D40"/>
  <c r="D39"/>
  <c r="D37"/>
  <c r="D35"/>
  <c r="D34"/>
  <c r="D33"/>
  <c r="D31"/>
  <c r="D30"/>
  <c r="D29"/>
  <c r="D26" s="1"/>
  <c r="D28"/>
  <c r="D27"/>
  <c r="D25"/>
  <c r="D24"/>
  <c r="D23"/>
  <c r="D22" s="1"/>
  <c r="D21"/>
  <c r="D14"/>
  <c r="D15"/>
  <c r="D16"/>
  <c r="D17"/>
  <c r="D18"/>
  <c r="D19"/>
  <c r="D13"/>
  <c r="D59"/>
  <c r="D56"/>
  <c r="D36"/>
  <c r="D32"/>
  <c r="D20"/>
  <c r="D12" l="1"/>
  <c r="D61"/>
</calcChain>
</file>

<file path=xl/sharedStrings.xml><?xml version="1.0" encoding="utf-8"?>
<sst xmlns="http://schemas.openxmlformats.org/spreadsheetml/2006/main" count="112" uniqueCount="111">
  <si>
    <t>Наименование</t>
  </si>
  <si>
    <t>Раздел, подраздел</t>
  </si>
  <si>
    <t>0100</t>
  </si>
  <si>
    <t>0103</t>
  </si>
  <si>
    <t>0104</t>
  </si>
  <si>
    <t>0105</t>
  </si>
  <si>
    <t>0106</t>
  </si>
  <si>
    <t>0111</t>
  </si>
  <si>
    <t>0113</t>
  </si>
  <si>
    <t>0300</t>
  </si>
  <si>
    <t>0304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</si>
  <si>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</si>
  <si>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</si>
  <si>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</si>
  <si>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</si>
  <si>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</si>
  <si>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</si>
  <si>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</si>
  <si>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</si>
  <si>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</si>
  <si>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</si>
  <si>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</si>
  <si>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</si>
  <si>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</si>
  <si>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</si>
  <si>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</si>
  <si>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</si>
  <si>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</si>
  <si>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</si>
  <si>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</si>
  <si>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</si>
  <si>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</si>
  <si>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</si>
  <si>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</si>
  <si>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</si>
  <si>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</si>
  <si>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1002</t>
  </si>
  <si>
    <t>1003</t>
  </si>
  <si>
    <t>1004</t>
  </si>
  <si>
    <t>1006</t>
  </si>
  <si>
    <t>1100</t>
  </si>
  <si>
    <t>1101</t>
  </si>
  <si>
    <t>1103</t>
  </si>
  <si>
    <t>1200</t>
  </si>
  <si>
    <t>1201</t>
  </si>
  <si>
    <t>1202</t>
  </si>
  <si>
    <t>1300</t>
  </si>
  <si>
    <t>1301</t>
  </si>
  <si>
    <t>в рублях</t>
  </si>
  <si>
    <t>0200</t>
  </si>
  <si>
    <t>0203</t>
  </si>
  <si>
    <t>Распределение бюджетных ассигнований по разделам и подразделам бюджетной классификации  на 2026 год</t>
  </si>
  <si>
    <t>Бюджетные ассигнования на 2026 год</t>
  </si>
  <si>
    <t>Приложение №9</t>
  </si>
  <si>
    <t xml:space="preserve">  ОБЩЕГОСУДАРСТВЕННЫЕ ВОПРОСЫ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</si>
  <si>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</si>
  <si>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</si>
  <si>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</si>
  <si>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</si>
  <si>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Резервные фонды</t>
  </si>
  <si>
    <t xml:space="preserve">    Другие общегосударственные вопросы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</si>
  <si>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</si>
  <si>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</si>
  <si>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</si>
  <si>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Органы юстиции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</si>
  <si>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</si>
  <si>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</si>
  <si>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НАЦИОНАЛЬНАЯ ЭКОНОМИКА</t>
  </si>
  <si>
    <t xml:space="preserve">    Сельское хозяйство и рыболовство</t>
  </si>
  <si>
    <t xml:space="preserve">    Водное хозяйство</t>
  </si>
  <si>
    <t xml:space="preserve">    Транспорт</t>
  </si>
  <si>
    <t xml:space="preserve">    Дорожное хозяйство (дорожные фонды)</t>
  </si>
  <si>
    <t xml:space="preserve">    Другие вопросы в области национальной экономики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</si>
  <si>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</si>
  <si>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</si>
  <si>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</si>
  <si>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</si>
  <si>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ОХРАНА ОКРУЖАЮЩЕЙ СРЕДЫ</t>
  </si>
  <si>
    <t xml:space="preserve">    Охрана объектов растительного и животного мира и среды их обитания</t>
  </si>
  <si>
    <t xml:space="preserve">  ОБРАЗОВАНИЕ</t>
  </si>
  <si>
    <t xml:space="preserve">    Дошкольное образование</t>
  </si>
  <si>
    <t xml:space="preserve">    Общее образование</t>
  </si>
  <si>
    <t xml:space="preserve">    Дополнительное образование детей</t>
  </si>
  <si>
    <t xml:space="preserve">    Молодежная политика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</si>
  <si>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</si>
  <si>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</si>
  <si>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</si>
  <si>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 xml:space="preserve">  СОЦИАЛЬНАЯ ПОЛИТИКА</t>
  </si>
  <si>
    <t xml:space="preserve">    Пенсионное обеспечение</t>
  </si>
  <si>
    <t xml:space="preserve">    Социальное обслуживание населения</t>
  </si>
  <si>
    <t xml:space="preserve">    Социальное обеспечение населения</t>
  </si>
  <si>
    <t xml:space="preserve">    Охрана семьи и детства</t>
  </si>
  <si>
    <t xml:space="preserve">    Другие вопросы в области социальной политики</t>
  </si>
  <si>
    <t xml:space="preserve">  ФИЗИЧЕСКАЯ КУЛЬТУРА И СПОРТ</t>
  </si>
  <si>
    <t xml:space="preserve">    Физическая культура</t>
  </si>
  <si>
    <t xml:space="preserve">    Спорт высших достижений</t>
  </si>
  <si>
    <t xml:space="preserve">  СРЕДСТВА МАССОВОЙ ИНФОРМАЦИИ</t>
  </si>
  <si>
    <t xml:space="preserve">    Телевидение и радиовещание</t>
  </si>
  <si>
    <t xml:space="preserve">    Периодическая печать и издательства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</si>
  <si>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</si>
  <si>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</si>
  <si>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 xml:space="preserve">Всего расходов:   </t>
  </si>
  <si>
    <t xml:space="preserve">    Другие вопросы в области культуры, кинематографии</t>
  </si>
  <si>
    <t>к решению Думы Кировского муниципального округа</t>
  </si>
  <si>
    <t>№112 от  16.12.2025</t>
  </si>
  <si>
    <t>Приложение №5</t>
  </si>
  <si>
    <t>№_____ от  ____________2026</t>
  </si>
  <si>
    <t>поправка       (+ -)</t>
  </si>
  <si>
    <t>Утверждено с учетом поправки</t>
  </si>
  <si>
    <t>0102</t>
  </si>
  <si>
    <t xml:space="preserve">      Функционирование высшего должностного лица субъекта Российской Федерации и муниципального образования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</si>
</sst>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0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0" borderId="2">
      <alignment horizontal="right" vertical="center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0" borderId="2">
      <alignment horizontal="right" vertical="center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7" fillId="0" borderId="1"/>
    <xf numFmtId="0" fontId="7" fillId="0" borderId="1">
      <alignment vertical="center"/>
    </xf>
    <xf numFmtId="0" fontId="9" fillId="0" borderId="1"/>
    <xf numFmtId="0" fontId="8" fillId="0" borderId="1"/>
    <xf numFmtId="0" fontId="8" fillId="0" borderId="1"/>
    <xf numFmtId="0" fontId="2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2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8" fillId="0" borderId="1"/>
    <xf numFmtId="0" fontId="13" fillId="2" borderId="1"/>
    <xf numFmtId="0" fontId="13" fillId="2" borderId="1"/>
    <xf numFmtId="0" fontId="13" fillId="2" borderId="1"/>
    <xf numFmtId="0" fontId="13" fillId="2" borderId="1"/>
    <xf numFmtId="0" fontId="13" fillId="2" borderId="1"/>
    <xf numFmtId="0" fontId="13" fillId="2" borderId="1"/>
    <xf numFmtId="0" fontId="13" fillId="2" borderId="1"/>
    <xf numFmtId="0" fontId="13" fillId="2" borderId="1"/>
    <xf numFmtId="0" fontId="13" fillId="2" borderId="1"/>
    <xf numFmtId="0" fontId="13" fillId="2" borderId="1"/>
    <xf numFmtId="0" fontId="13" fillId="2" borderId="1"/>
    <xf numFmtId="0" fontId="13" fillId="2" borderId="1"/>
    <xf numFmtId="0" fontId="13" fillId="0" borderId="2">
      <alignment horizontal="center" vertical="center" wrapText="1"/>
    </xf>
    <xf numFmtId="0" fontId="13" fillId="0" borderId="2">
      <alignment horizontal="center" vertical="center" wrapText="1"/>
    </xf>
    <xf numFmtId="0" fontId="13" fillId="0" borderId="2">
      <alignment horizontal="center" vertical="center" wrapText="1"/>
    </xf>
    <xf numFmtId="0" fontId="13" fillId="0" borderId="2">
      <alignment horizontal="center" vertical="center" wrapText="1"/>
    </xf>
    <xf numFmtId="0" fontId="13" fillId="0" borderId="2">
      <alignment horizontal="center" vertical="center" wrapText="1"/>
    </xf>
    <xf numFmtId="0" fontId="13" fillId="0" borderId="2">
      <alignment horizontal="center" vertical="center" wrapText="1"/>
    </xf>
    <xf numFmtId="0" fontId="13" fillId="0" borderId="2">
      <alignment horizontal="center" vertical="center" wrapText="1"/>
    </xf>
    <xf numFmtId="0" fontId="13" fillId="0" borderId="2">
      <alignment horizontal="center" vertical="center" wrapText="1"/>
    </xf>
    <xf numFmtId="0" fontId="13" fillId="0" borderId="2">
      <alignment horizontal="center" vertical="center" wrapText="1"/>
    </xf>
    <xf numFmtId="0" fontId="13" fillId="0" borderId="2">
      <alignment horizontal="center" vertical="center" wrapText="1"/>
    </xf>
    <xf numFmtId="0" fontId="13" fillId="0" borderId="2">
      <alignment horizontal="center" vertical="center" wrapText="1"/>
    </xf>
    <xf numFmtId="0" fontId="13" fillId="0" borderId="2">
      <alignment horizontal="center" vertical="center" wrapText="1"/>
    </xf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>
      <alignment wrapText="1"/>
    </xf>
    <xf numFmtId="0" fontId="13" fillId="0" borderId="1">
      <alignment wrapText="1"/>
    </xf>
    <xf numFmtId="0" fontId="13" fillId="0" borderId="1">
      <alignment wrapText="1"/>
    </xf>
    <xf numFmtId="0" fontId="13" fillId="0" borderId="1">
      <alignment wrapText="1"/>
    </xf>
    <xf numFmtId="0" fontId="13" fillId="0" borderId="1">
      <alignment wrapText="1"/>
    </xf>
    <xf numFmtId="0" fontId="13" fillId="0" borderId="1">
      <alignment wrapText="1"/>
    </xf>
    <xf numFmtId="0" fontId="13" fillId="0" borderId="1">
      <alignment wrapText="1"/>
    </xf>
    <xf numFmtId="0" fontId="13" fillId="0" borderId="1">
      <alignment wrapText="1"/>
    </xf>
    <xf numFmtId="0" fontId="13" fillId="0" borderId="1">
      <alignment wrapText="1"/>
    </xf>
    <xf numFmtId="0" fontId="13" fillId="0" borderId="1">
      <alignment wrapText="1"/>
    </xf>
    <xf numFmtId="0" fontId="13" fillId="0" borderId="1">
      <alignment wrapText="1"/>
    </xf>
    <xf numFmtId="0" fontId="13" fillId="0" borderId="1">
      <alignment wrapText="1"/>
    </xf>
    <xf numFmtId="0" fontId="14" fillId="0" borderId="3">
      <alignment horizontal="right"/>
    </xf>
    <xf numFmtId="49" fontId="1" fillId="0" borderId="2">
      <alignment horizontal="left" vertical="top" wrapText="1"/>
    </xf>
    <xf numFmtId="49" fontId="1" fillId="0" borderId="2">
      <alignment horizontal="left" vertical="top" wrapText="1"/>
    </xf>
    <xf numFmtId="49" fontId="1" fillId="0" borderId="2">
      <alignment horizontal="left" vertical="top" wrapText="1"/>
    </xf>
    <xf numFmtId="49" fontId="1" fillId="0" borderId="2">
      <alignment horizontal="left" vertical="top" wrapText="1"/>
    </xf>
    <xf numFmtId="0" fontId="4" fillId="0" borderId="2">
      <alignment horizontal="left"/>
    </xf>
    <xf numFmtId="0" fontId="13" fillId="2" borderId="1">
      <alignment shrinkToFit="1"/>
    </xf>
    <xf numFmtId="0" fontId="13" fillId="2" borderId="1">
      <alignment shrinkToFit="1"/>
    </xf>
    <xf numFmtId="0" fontId="13" fillId="2" borderId="1">
      <alignment shrinkToFit="1"/>
    </xf>
    <xf numFmtId="0" fontId="13" fillId="2" borderId="1">
      <alignment shrinkToFit="1"/>
    </xf>
    <xf numFmtId="0" fontId="13" fillId="2" borderId="1">
      <alignment shrinkToFit="1"/>
    </xf>
    <xf numFmtId="0" fontId="13" fillId="2" borderId="1">
      <alignment shrinkToFit="1"/>
    </xf>
    <xf numFmtId="0" fontId="13" fillId="2" borderId="1">
      <alignment shrinkToFit="1"/>
    </xf>
    <xf numFmtId="0" fontId="13" fillId="2" borderId="1">
      <alignment shrinkToFit="1"/>
    </xf>
    <xf numFmtId="0" fontId="13" fillId="2" borderId="1">
      <alignment shrinkToFit="1"/>
    </xf>
    <xf numFmtId="0" fontId="13" fillId="2" borderId="1">
      <alignment shrinkToFit="1"/>
    </xf>
    <xf numFmtId="0" fontId="13" fillId="2" borderId="1">
      <alignment shrinkToFit="1"/>
    </xf>
    <xf numFmtId="0" fontId="13" fillId="2" borderId="1">
      <alignment shrinkToFit="1"/>
    </xf>
    <xf numFmtId="4" fontId="14" fillId="3" borderId="3">
      <alignment horizontal="right" vertical="top" shrinkToFit="1"/>
    </xf>
    <xf numFmtId="0" fontId="1" fillId="0" borderId="3"/>
    <xf numFmtId="0" fontId="1" fillId="0" borderId="3"/>
    <xf numFmtId="0" fontId="1" fillId="0" borderId="3"/>
    <xf numFmtId="0" fontId="1" fillId="0" borderId="3"/>
    <xf numFmtId="49" fontId="4" fillId="0" borderId="2">
      <alignment horizontal="center" vertical="top" wrapText="1"/>
    </xf>
    <xf numFmtId="4" fontId="14" fillId="4" borderId="3">
      <alignment horizontal="right" vertical="top" shrinkToFit="1"/>
    </xf>
    <xf numFmtId="4" fontId="14" fillId="4" borderId="3">
      <alignment horizontal="right" vertical="top" shrinkToFit="1"/>
    </xf>
    <xf numFmtId="4" fontId="14" fillId="4" borderId="3">
      <alignment horizontal="right" vertical="top" shrinkToFit="1"/>
    </xf>
    <xf numFmtId="4" fontId="14" fillId="4" borderId="3">
      <alignment horizontal="right" vertical="top" shrinkToFit="1"/>
    </xf>
    <xf numFmtId="4" fontId="14" fillId="4" borderId="3">
      <alignment horizontal="right" vertical="top" shrinkToFit="1"/>
    </xf>
    <xf numFmtId="4" fontId="14" fillId="4" borderId="3">
      <alignment horizontal="right" vertical="top" shrinkToFit="1"/>
    </xf>
    <xf numFmtId="4" fontId="14" fillId="4" borderId="3">
      <alignment horizontal="right" vertical="top" shrinkToFit="1"/>
    </xf>
    <xf numFmtId="4" fontId="14" fillId="4" borderId="3">
      <alignment horizontal="right" vertical="top" shrinkToFit="1"/>
    </xf>
    <xf numFmtId="4" fontId="14" fillId="4" borderId="3">
      <alignment horizontal="right" vertical="top" shrinkToFit="1"/>
    </xf>
    <xf numFmtId="4" fontId="14" fillId="4" borderId="3">
      <alignment horizontal="right" vertical="top" shrinkToFit="1"/>
    </xf>
    <xf numFmtId="4" fontId="14" fillId="4" borderId="3">
      <alignment horizontal="right" vertical="top" shrinkToFit="1"/>
    </xf>
    <xf numFmtId="4" fontId="14" fillId="4" borderId="3">
      <alignment horizontal="right" vertical="top" shrinkToFit="1"/>
    </xf>
    <xf numFmtId="49" fontId="1" fillId="0" borderId="2">
      <alignment horizontal="center" vertical="top" wrapText="1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0" fontId="15" fillId="0" borderId="1">
      <alignment horizontal="center"/>
    </xf>
    <xf numFmtId="4" fontId="4" fillId="4" borderId="2">
      <alignment horizontal="right" vertical="top" shrinkToFit="1"/>
    </xf>
    <xf numFmtId="0" fontId="13" fillId="0" borderId="1">
      <alignment horizontal="right"/>
    </xf>
    <xf numFmtId="0" fontId="13" fillId="0" borderId="1">
      <alignment horizontal="right"/>
    </xf>
    <xf numFmtId="0" fontId="13" fillId="0" borderId="1">
      <alignment horizontal="right"/>
    </xf>
    <xf numFmtId="0" fontId="13" fillId="0" borderId="1">
      <alignment horizontal="right"/>
    </xf>
    <xf numFmtId="0" fontId="13" fillId="0" borderId="1">
      <alignment horizontal="right"/>
    </xf>
    <xf numFmtId="0" fontId="13" fillId="0" borderId="1">
      <alignment horizontal="right"/>
    </xf>
    <xf numFmtId="0" fontId="13" fillId="0" borderId="1">
      <alignment horizontal="right"/>
    </xf>
    <xf numFmtId="0" fontId="13" fillId="0" borderId="1">
      <alignment horizontal="right"/>
    </xf>
    <xf numFmtId="0" fontId="13" fillId="0" borderId="1">
      <alignment horizontal="right"/>
    </xf>
    <xf numFmtId="0" fontId="13" fillId="0" borderId="1">
      <alignment horizontal="right"/>
    </xf>
    <xf numFmtId="0" fontId="13" fillId="0" borderId="1">
      <alignment horizontal="right"/>
    </xf>
    <xf numFmtId="0" fontId="13" fillId="0" borderId="1">
      <alignment horizontal="right"/>
    </xf>
    <xf numFmtId="4" fontId="4" fillId="4" borderId="2">
      <alignment horizontal="right" vertical="top" shrinkToFit="1"/>
    </xf>
    <xf numFmtId="0" fontId="13" fillId="0" borderId="1">
      <alignment horizontal="left" wrapText="1"/>
    </xf>
    <xf numFmtId="0" fontId="13" fillId="0" borderId="1">
      <alignment horizontal="left" wrapText="1"/>
    </xf>
    <xf numFmtId="0" fontId="13" fillId="0" borderId="1">
      <alignment horizontal="left" wrapText="1"/>
    </xf>
    <xf numFmtId="0" fontId="13" fillId="0" borderId="1">
      <alignment horizontal="left" wrapText="1"/>
    </xf>
    <xf numFmtId="0" fontId="13" fillId="0" borderId="1">
      <alignment horizontal="left" wrapText="1"/>
    </xf>
    <xf numFmtId="0" fontId="13" fillId="0" borderId="1">
      <alignment horizontal="left" wrapText="1"/>
    </xf>
    <xf numFmtId="0" fontId="13" fillId="0" borderId="1">
      <alignment horizontal="left" wrapText="1"/>
    </xf>
    <xf numFmtId="0" fontId="13" fillId="0" borderId="1">
      <alignment horizontal="left" wrapText="1"/>
    </xf>
    <xf numFmtId="4" fontId="1" fillId="4" borderId="2">
      <alignment horizontal="right" vertical="top" shrinkToFit="1"/>
    </xf>
    <xf numFmtId="4" fontId="1" fillId="4" borderId="2">
      <alignment horizontal="right" vertical="top" shrinkToFit="1"/>
    </xf>
    <xf numFmtId="4" fontId="1" fillId="4" borderId="2">
      <alignment horizontal="right" vertical="top" shrinkToFit="1"/>
    </xf>
    <xf numFmtId="4" fontId="1" fillId="4" borderId="2">
      <alignment horizontal="right" vertical="top" shrinkToFit="1"/>
    </xf>
    <xf numFmtId="0" fontId="13" fillId="0" borderId="1">
      <alignment horizontal="left" wrapText="1"/>
    </xf>
    <xf numFmtId="0" fontId="13" fillId="0" borderId="1">
      <alignment horizontal="left" wrapText="1"/>
    </xf>
    <xf numFmtId="0" fontId="13" fillId="0" borderId="1">
      <alignment horizontal="left" wrapText="1"/>
    </xf>
    <xf numFmtId="0" fontId="13" fillId="0" borderId="1">
      <alignment horizontal="left" wrapText="1"/>
    </xf>
    <xf numFmtId="4" fontId="1" fillId="4" borderId="2">
      <alignment horizontal="right" vertical="top" shrinkToFit="1"/>
    </xf>
    <xf numFmtId="0" fontId="14" fillId="0" borderId="2">
      <alignment vertical="top" wrapText="1"/>
    </xf>
    <xf numFmtId="0" fontId="14" fillId="0" borderId="2">
      <alignment vertical="top" wrapText="1"/>
    </xf>
    <xf numFmtId="0" fontId="14" fillId="0" borderId="2">
      <alignment vertical="top" wrapText="1"/>
    </xf>
    <xf numFmtId="0" fontId="14" fillId="0" borderId="2">
      <alignment vertical="top" wrapText="1"/>
    </xf>
    <xf numFmtId="0" fontId="14" fillId="0" borderId="2">
      <alignment vertical="top" wrapText="1"/>
    </xf>
    <xf numFmtId="0" fontId="14" fillId="0" borderId="2">
      <alignment vertical="top" wrapText="1"/>
    </xf>
    <xf numFmtId="0" fontId="14" fillId="0" borderId="2">
      <alignment vertical="top" wrapText="1"/>
    </xf>
    <xf numFmtId="0" fontId="14" fillId="0" borderId="2">
      <alignment vertical="top" wrapText="1"/>
    </xf>
    <xf numFmtId="4" fontId="4" fillId="3" borderId="2">
      <alignment horizontal="right" vertical="top" shrinkToFit="1"/>
    </xf>
    <xf numFmtId="4" fontId="4" fillId="3" borderId="2">
      <alignment horizontal="right" vertical="top" shrinkToFit="1"/>
    </xf>
    <xf numFmtId="4" fontId="4" fillId="3" borderId="2">
      <alignment horizontal="right" vertical="top" shrinkToFit="1"/>
    </xf>
    <xf numFmtId="4" fontId="4" fillId="3" borderId="2">
      <alignment horizontal="right" vertical="top" shrinkToFit="1"/>
    </xf>
    <xf numFmtId="0" fontId="14" fillId="0" borderId="2">
      <alignment vertical="top" wrapText="1"/>
    </xf>
    <xf numFmtId="0" fontId="14" fillId="0" borderId="2">
      <alignment vertical="top" wrapText="1"/>
    </xf>
    <xf numFmtId="0" fontId="14" fillId="0" borderId="2">
      <alignment vertical="top" wrapText="1"/>
    </xf>
    <xf numFmtId="0" fontId="14" fillId="0" borderId="2">
      <alignment vertical="top" wrapText="1"/>
    </xf>
    <xf numFmtId="4" fontId="4" fillId="3" borderId="2">
      <alignment horizontal="right" vertical="top" shrinkToFit="1"/>
    </xf>
    <xf numFmtId="1" fontId="13" fillId="0" borderId="2">
      <alignment horizontal="left" vertical="top" wrapText="1" indent="2"/>
    </xf>
    <xf numFmtId="1" fontId="13" fillId="0" borderId="2">
      <alignment horizontal="left" vertical="top" wrapText="1" indent="2"/>
    </xf>
    <xf numFmtId="1" fontId="13" fillId="0" borderId="2">
      <alignment horizontal="left" vertical="top" wrapText="1" indent="2"/>
    </xf>
    <xf numFmtId="1" fontId="13" fillId="0" borderId="2">
      <alignment horizontal="left" vertical="top" wrapText="1" indent="2"/>
    </xf>
    <xf numFmtId="1" fontId="13" fillId="0" borderId="2">
      <alignment horizontal="left" vertical="top" wrapText="1" indent="2"/>
    </xf>
    <xf numFmtId="1" fontId="13" fillId="0" borderId="2">
      <alignment horizontal="left" vertical="top" wrapText="1" indent="2"/>
    </xf>
    <xf numFmtId="1" fontId="13" fillId="0" borderId="2">
      <alignment horizontal="left" vertical="top" wrapText="1" indent="2"/>
    </xf>
    <xf numFmtId="1" fontId="13" fillId="0" borderId="2">
      <alignment horizontal="left" vertical="top" wrapText="1" indent="2"/>
    </xf>
    <xf numFmtId="0" fontId="1" fillId="0" borderId="1">
      <alignment horizontal="left" wrapText="1"/>
    </xf>
    <xf numFmtId="0" fontId="1" fillId="0" borderId="1">
      <alignment horizontal="left" wrapText="1"/>
    </xf>
    <xf numFmtId="0" fontId="1" fillId="0" borderId="1">
      <alignment horizontal="left" wrapText="1"/>
    </xf>
    <xf numFmtId="0" fontId="1" fillId="0" borderId="1">
      <alignment horizontal="left" wrapText="1"/>
    </xf>
    <xf numFmtId="1" fontId="13" fillId="0" borderId="2">
      <alignment horizontal="left" vertical="top" wrapText="1" indent="2"/>
    </xf>
    <xf numFmtId="1" fontId="13" fillId="0" borderId="2">
      <alignment horizontal="left" vertical="top" wrapText="1" indent="2"/>
    </xf>
    <xf numFmtId="1" fontId="13" fillId="0" borderId="2">
      <alignment horizontal="left" vertical="top" wrapText="1" indent="2"/>
    </xf>
    <xf numFmtId="1" fontId="13" fillId="0" borderId="2">
      <alignment horizontal="left" vertical="top" wrapText="1" indent="2"/>
    </xf>
    <xf numFmtId="1" fontId="13" fillId="0" borderId="2">
      <alignment horizontal="center" vertical="top" shrinkToFit="1"/>
    </xf>
    <xf numFmtId="0" fontId="5" fillId="0" borderId="1"/>
    <xf numFmtId="0" fontId="5" fillId="0" borderId="1"/>
    <xf numFmtId="0" fontId="5" fillId="0" borderId="1"/>
    <xf numFmtId="0" fontId="5" fillId="0" borderId="1"/>
    <xf numFmtId="0" fontId="1" fillId="0" borderId="1">
      <alignment horizontal="left" vertical="top" wrapText="1"/>
    </xf>
    <xf numFmtId="0" fontId="13" fillId="2" borderId="1">
      <alignment horizontal="center"/>
    </xf>
    <xf numFmtId="0" fontId="13" fillId="2" borderId="1">
      <alignment horizontal="center"/>
    </xf>
    <xf numFmtId="0" fontId="13" fillId="2" borderId="1">
      <alignment horizontal="center"/>
    </xf>
    <xf numFmtId="0" fontId="13" fillId="2" borderId="1">
      <alignment horizontal="center"/>
    </xf>
    <xf numFmtId="0" fontId="13" fillId="2" borderId="1">
      <alignment horizontal="center"/>
    </xf>
    <xf numFmtId="0" fontId="13" fillId="2" borderId="1">
      <alignment horizontal="center"/>
    </xf>
    <xf numFmtId="0" fontId="13" fillId="2" borderId="1">
      <alignment horizontal="center"/>
    </xf>
    <xf numFmtId="0" fontId="13" fillId="2" borderId="1">
      <alignment horizontal="center"/>
    </xf>
    <xf numFmtId="0" fontId="13" fillId="2" borderId="1">
      <alignment horizontal="center"/>
    </xf>
    <xf numFmtId="0" fontId="13" fillId="2" borderId="1">
      <alignment horizontal="center"/>
    </xf>
    <xf numFmtId="0" fontId="13" fillId="2" borderId="1">
      <alignment horizontal="center"/>
    </xf>
    <xf numFmtId="0" fontId="13" fillId="2" borderId="1">
      <alignment horizontal="center"/>
    </xf>
    <xf numFmtId="4" fontId="14" fillId="3" borderId="2">
      <alignment horizontal="right" vertical="top" shrinkToFi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4" fontId="14" fillId="0" borderId="2">
      <alignment horizontal="right" vertical="top" shrinkToFit="1"/>
    </xf>
    <xf numFmtId="0" fontId="1" fillId="0" borderId="1">
      <alignment wrapText="1"/>
    </xf>
    <xf numFmtId="4" fontId="13" fillId="0" borderId="2">
      <alignment horizontal="right" vertical="top" shrinkToFit="1"/>
    </xf>
    <xf numFmtId="4" fontId="13" fillId="0" borderId="2">
      <alignment horizontal="right" vertical="top" shrinkToFit="1"/>
    </xf>
    <xf numFmtId="4" fontId="13" fillId="0" borderId="2">
      <alignment horizontal="right" vertical="top" shrinkToFit="1"/>
    </xf>
    <xf numFmtId="4" fontId="13" fillId="0" borderId="2">
      <alignment horizontal="right" vertical="top" shrinkToFit="1"/>
    </xf>
    <xf numFmtId="4" fontId="13" fillId="0" borderId="2">
      <alignment horizontal="right" vertical="top" shrinkToFit="1"/>
    </xf>
    <xf numFmtId="4" fontId="13" fillId="0" borderId="2">
      <alignment horizontal="right" vertical="top" shrinkToFit="1"/>
    </xf>
    <xf numFmtId="4" fontId="13" fillId="0" borderId="2">
      <alignment horizontal="right" vertical="top" shrinkToFit="1"/>
    </xf>
    <xf numFmtId="4" fontId="13" fillId="0" borderId="2">
      <alignment horizontal="right" vertical="top" shrinkToFit="1"/>
    </xf>
    <xf numFmtId="4" fontId="13" fillId="0" borderId="2">
      <alignment horizontal="right" vertical="top" shrinkToFit="1"/>
    </xf>
    <xf numFmtId="4" fontId="13" fillId="0" borderId="2">
      <alignment horizontal="right" vertical="top" shrinkToFit="1"/>
    </xf>
    <xf numFmtId="4" fontId="13" fillId="0" borderId="2">
      <alignment horizontal="right" vertical="top" shrinkToFit="1"/>
    </xf>
    <xf numFmtId="4" fontId="13" fillId="0" borderId="2">
      <alignment horizontal="right" vertical="top" shrinkToFit="1"/>
    </xf>
    <xf numFmtId="0" fontId="1" fillId="0" borderId="1">
      <alignment horizontal="right"/>
    </xf>
    <xf numFmtId="4" fontId="14" fillId="4" borderId="2">
      <alignment horizontal="right" vertical="top" shrinkToFit="1"/>
    </xf>
    <xf numFmtId="4" fontId="14" fillId="4" borderId="2">
      <alignment horizontal="right" vertical="top" shrinkToFit="1"/>
    </xf>
    <xf numFmtId="4" fontId="14" fillId="4" borderId="2">
      <alignment horizontal="right" vertical="top" shrinkToFit="1"/>
    </xf>
    <xf numFmtId="4" fontId="14" fillId="4" borderId="2">
      <alignment horizontal="right" vertical="top" shrinkToFit="1"/>
    </xf>
    <xf numFmtId="4" fontId="14" fillId="4" borderId="2">
      <alignment horizontal="right" vertical="top" shrinkToFit="1"/>
    </xf>
    <xf numFmtId="4" fontId="14" fillId="4" borderId="2">
      <alignment horizontal="right" vertical="top" shrinkToFit="1"/>
    </xf>
    <xf numFmtId="4" fontId="14" fillId="4" borderId="2">
      <alignment horizontal="right" vertical="top" shrinkToFit="1"/>
    </xf>
    <xf numFmtId="4" fontId="14" fillId="4" borderId="2">
      <alignment horizontal="right" vertical="top" shrinkToFit="1"/>
    </xf>
    <xf numFmtId="4" fontId="14" fillId="4" borderId="2">
      <alignment horizontal="right" vertical="top" shrinkToFit="1"/>
    </xf>
    <xf numFmtId="4" fontId="14" fillId="4" borderId="2">
      <alignment horizontal="right" vertical="top" shrinkToFit="1"/>
    </xf>
    <xf numFmtId="4" fontId="14" fillId="4" borderId="2">
      <alignment horizontal="right" vertical="top" shrinkToFit="1"/>
    </xf>
    <xf numFmtId="4" fontId="14" fillId="4" borderId="2">
      <alignment horizontal="right" vertical="top" shrinkToFit="1"/>
    </xf>
    <xf numFmtId="0" fontId="2" fillId="0" borderId="1"/>
    <xf numFmtId="0" fontId="9" fillId="0" borderId="1"/>
    <xf numFmtId="0" fontId="8" fillId="0" borderId="1"/>
    <xf numFmtId="0" fontId="8" fillId="0" borderId="1"/>
    <xf numFmtId="0" fontId="2" fillId="0" borderId="1"/>
    <xf numFmtId="0" fontId="13" fillId="0" borderId="1"/>
    <xf numFmtId="0" fontId="2" fillId="0" borderId="1"/>
    <xf numFmtId="0" fontId="13" fillId="0" borderId="1"/>
    <xf numFmtId="0" fontId="8" fillId="0" borderId="1"/>
    <xf numFmtId="0" fontId="14" fillId="0" borderId="3">
      <alignment horizontal="right"/>
    </xf>
    <xf numFmtId="49" fontId="1" fillId="0" borderId="2">
      <alignment horizontal="left" vertical="top" wrapText="1"/>
    </xf>
    <xf numFmtId="0" fontId="4" fillId="0" borderId="2">
      <alignment horizontal="left"/>
    </xf>
    <xf numFmtId="0" fontId="13" fillId="2" borderId="1">
      <alignment shrinkToFit="1"/>
    </xf>
    <xf numFmtId="4" fontId="14" fillId="3" borderId="3">
      <alignment horizontal="right" vertical="top" shrinkToFit="1"/>
    </xf>
    <xf numFmtId="0" fontId="1" fillId="0" borderId="3"/>
    <xf numFmtId="49" fontId="4" fillId="0" borderId="2">
      <alignment horizontal="center" vertical="top" wrapText="1"/>
    </xf>
    <xf numFmtId="4" fontId="14" fillId="4" borderId="3">
      <alignment horizontal="right" vertical="top" shrinkToFit="1"/>
    </xf>
    <xf numFmtId="49" fontId="1" fillId="0" borderId="2">
      <alignment horizontal="center" vertical="top" wrapText="1"/>
    </xf>
    <xf numFmtId="0" fontId="15" fillId="0" borderId="1">
      <alignment horizontal="center"/>
    </xf>
    <xf numFmtId="4" fontId="4" fillId="4" borderId="2">
      <alignment horizontal="right" vertical="top" shrinkToFit="1"/>
    </xf>
    <xf numFmtId="0" fontId="13" fillId="0" borderId="1">
      <alignment horizontal="right"/>
    </xf>
    <xf numFmtId="4" fontId="4" fillId="4" borderId="2">
      <alignment horizontal="right" vertical="top" shrinkToFit="1"/>
    </xf>
    <xf numFmtId="4" fontId="1" fillId="4" borderId="2">
      <alignment horizontal="right" vertical="top" shrinkToFit="1"/>
    </xf>
    <xf numFmtId="4" fontId="1" fillId="4" borderId="2">
      <alignment horizontal="right" vertical="top" shrinkToFit="1"/>
    </xf>
    <xf numFmtId="4" fontId="4" fillId="3" borderId="2">
      <alignment horizontal="right" vertical="top" shrinkToFit="1"/>
    </xf>
    <xf numFmtId="4" fontId="4" fillId="3" borderId="2">
      <alignment horizontal="right" vertical="top" shrinkToFit="1"/>
    </xf>
    <xf numFmtId="0" fontId="1" fillId="0" borderId="1">
      <alignment horizontal="left" wrapText="1"/>
    </xf>
    <xf numFmtId="1" fontId="13" fillId="0" borderId="2">
      <alignment horizontal="center" vertical="top" shrinkToFit="1"/>
    </xf>
    <xf numFmtId="0" fontId="5" fillId="0" borderId="1"/>
    <xf numFmtId="0" fontId="1" fillId="0" borderId="1">
      <alignment horizontal="left" vertical="top" wrapText="1"/>
    </xf>
    <xf numFmtId="0" fontId="13" fillId="2" borderId="1">
      <alignment horizontal="center"/>
    </xf>
    <xf numFmtId="4" fontId="14" fillId="3" borderId="2">
      <alignment horizontal="right" vertical="top" shrinkToFit="1"/>
    </xf>
    <xf numFmtId="0" fontId="3" fillId="0" borderId="1">
      <alignment horizontal="center" wrapText="1"/>
    </xf>
    <xf numFmtId="0" fontId="3" fillId="0" borderId="1">
      <alignment horizontal="center"/>
    </xf>
    <xf numFmtId="4" fontId="14" fillId="0" borderId="2">
      <alignment horizontal="right" vertical="top" shrinkToFit="1"/>
    </xf>
    <xf numFmtId="0" fontId="1" fillId="0" borderId="1">
      <alignment wrapText="1"/>
    </xf>
    <xf numFmtId="4" fontId="13" fillId="0" borderId="2">
      <alignment horizontal="right" vertical="top" shrinkToFit="1"/>
    </xf>
    <xf numFmtId="0" fontId="1" fillId="0" borderId="1">
      <alignment horizontal="right"/>
    </xf>
    <xf numFmtId="4" fontId="14" fillId="4" borderId="2">
      <alignment horizontal="right" vertical="top" shrinkToFit="1"/>
    </xf>
    <xf numFmtId="0" fontId="2" fillId="0" borderId="1"/>
    <xf numFmtId="0" fontId="8" fillId="0" borderId="1"/>
    <xf numFmtId="0" fontId="8" fillId="0" borderId="1"/>
    <xf numFmtId="0" fontId="8" fillId="0" borderId="1"/>
    <xf numFmtId="0" fontId="2" fillId="0" borderId="1"/>
    <xf numFmtId="0" fontId="2" fillId="0" borderId="1"/>
    <xf numFmtId="0" fontId="8" fillId="0" borderId="1"/>
    <xf numFmtId="0" fontId="8" fillId="0" borderId="1"/>
    <xf numFmtId="0" fontId="8" fillId="0" borderId="1"/>
    <xf numFmtId="0" fontId="2" fillId="0" borderId="1"/>
    <xf numFmtId="0" fontId="2" fillId="0" borderId="1"/>
  </cellStyleXfs>
  <cellXfs count="33">
    <xf numFmtId="0" fontId="0" fillId="0" borderId="0" xfId="0"/>
    <xf numFmtId="0" fontId="0" fillId="0" borderId="0" xfId="0" applyProtection="1">
      <protection locked="0"/>
    </xf>
    <xf numFmtId="0" fontId="10" fillId="0" borderId="1" xfId="27" applyFont="1" applyAlignment="1">
      <alignment horizontal="right"/>
    </xf>
    <xf numFmtId="0" fontId="11" fillId="5" borderId="0" xfId="0" applyFont="1" applyFill="1" applyProtection="1">
      <protection locked="0"/>
    </xf>
    <xf numFmtId="0" fontId="11" fillId="0" borderId="4" xfId="27" applyNumberFormat="1" applyFont="1" applyBorder="1" applyAlignment="1">
      <alignment horizontal="center" vertical="center"/>
    </xf>
    <xf numFmtId="0" fontId="11" fillId="0" borderId="5" xfId="27" applyNumberFormat="1" applyFont="1" applyBorder="1" applyAlignment="1">
      <alignment horizontal="center" vertical="center" wrapText="1"/>
    </xf>
    <xf numFmtId="0" fontId="10" fillId="0" borderId="1" xfId="27" applyNumberFormat="1" applyFont="1" applyBorder="1" applyAlignment="1">
      <alignment horizontal="right"/>
    </xf>
    <xf numFmtId="0" fontId="10" fillId="0" borderId="1" xfId="27" applyNumberFormat="1" applyFont="1" applyBorder="1" applyAlignment="1">
      <alignment horizontal="right"/>
    </xf>
    <xf numFmtId="0" fontId="12" fillId="0" borderId="1" xfId="27" applyNumberFormat="1" applyFont="1" applyBorder="1" applyAlignment="1">
      <alignment horizontal="center" vertical="center" wrapText="1"/>
    </xf>
    <xf numFmtId="0" fontId="10" fillId="0" borderId="1" xfId="27" applyFont="1"/>
    <xf numFmtId="0" fontId="11" fillId="0" borderId="0" xfId="0" applyFont="1" applyProtection="1">
      <protection locked="0"/>
    </xf>
    <xf numFmtId="4" fontId="11" fillId="5" borderId="0" xfId="0" applyNumberFormat="1" applyFont="1" applyFill="1" applyProtection="1">
      <protection locked="0"/>
    </xf>
    <xf numFmtId="0" fontId="16" fillId="5" borderId="7" xfId="185" applyNumberFormat="1" applyFont="1" applyFill="1" applyBorder="1" applyProtection="1">
      <alignment vertical="top" wrapText="1"/>
    </xf>
    <xf numFmtId="1" fontId="17" fillId="5" borderId="7" xfId="218" applyNumberFormat="1" applyFont="1" applyFill="1" applyBorder="1" applyProtection="1">
      <alignment horizontal="center" vertical="top" shrinkToFit="1"/>
    </xf>
    <xf numFmtId="4" fontId="16" fillId="0" borderId="7" xfId="11" applyNumberFormat="1" applyFont="1" applyBorder="1" applyProtection="1">
      <alignment horizontal="right" vertical="center" shrinkToFit="1"/>
    </xf>
    <xf numFmtId="4" fontId="16" fillId="0" borderId="7" xfId="4" applyNumberFormat="1" applyFont="1" applyBorder="1" applyAlignment="1" applyProtection="1">
      <alignment horizontal="right" vertical="top" shrinkToFit="1"/>
    </xf>
    <xf numFmtId="0" fontId="17" fillId="0" borderId="7" xfId="3" applyNumberFormat="1" applyFont="1" applyBorder="1" applyAlignment="1" applyProtection="1">
      <alignment vertical="top" wrapText="1"/>
    </xf>
    <xf numFmtId="1" fontId="17" fillId="0" borderId="7" xfId="25" applyNumberFormat="1" applyFont="1" applyBorder="1" applyAlignment="1" applyProtection="1">
      <alignment horizontal="center" vertical="top" shrinkToFit="1"/>
    </xf>
    <xf numFmtId="4" fontId="17" fillId="0" borderId="7" xfId="11" applyNumberFormat="1" applyFont="1" applyBorder="1" applyProtection="1">
      <alignment horizontal="right" vertical="center" shrinkToFit="1"/>
    </xf>
    <xf numFmtId="4" fontId="17" fillId="0" borderId="7" xfId="4" applyNumberFormat="1" applyFont="1" applyBorder="1" applyAlignment="1" applyProtection="1">
      <alignment horizontal="right" vertical="top" shrinkToFit="1"/>
    </xf>
    <xf numFmtId="0" fontId="17" fillId="5" borderId="7" xfId="185" applyNumberFormat="1" applyFont="1" applyFill="1" applyBorder="1" applyProtection="1">
      <alignment vertical="top" wrapText="1"/>
    </xf>
    <xf numFmtId="4" fontId="17" fillId="0" borderId="7" xfId="14" applyNumberFormat="1" applyFont="1" applyBorder="1" applyProtection="1">
      <alignment horizontal="right" vertical="center" shrinkToFit="1"/>
    </xf>
    <xf numFmtId="0" fontId="16" fillId="5" borderId="7" xfId="105" applyNumberFormat="1" applyFont="1" applyFill="1" applyBorder="1" applyAlignment="1" applyProtection="1">
      <alignment horizontal="left"/>
    </xf>
    <xf numFmtId="0" fontId="16" fillId="5" borderId="7" xfId="105" applyFont="1" applyFill="1" applyBorder="1" applyAlignment="1">
      <alignment horizontal="left"/>
    </xf>
    <xf numFmtId="4" fontId="16" fillId="0" borderId="7" xfId="16" applyNumberFormat="1" applyFont="1" applyBorder="1" applyAlignment="1" applyProtection="1">
      <alignment horizontal="right" vertical="top" shrinkToFit="1"/>
    </xf>
    <xf numFmtId="0" fontId="16" fillId="5" borderId="8" xfId="185" applyNumberFormat="1" applyFont="1" applyFill="1" applyBorder="1" applyProtection="1">
      <alignment vertical="top" wrapText="1"/>
    </xf>
    <xf numFmtId="1" fontId="17" fillId="5" borderId="8" xfId="218" applyNumberFormat="1" applyFont="1" applyFill="1" applyBorder="1" applyProtection="1">
      <alignment horizontal="center" vertical="top" shrinkToFit="1"/>
    </xf>
    <xf numFmtId="4" fontId="16" fillId="0" borderId="8" xfId="11" applyNumberFormat="1" applyFont="1" applyBorder="1" applyProtection="1">
      <alignment horizontal="right" vertical="center" shrinkToFit="1"/>
    </xf>
    <xf numFmtId="4" fontId="16" fillId="0" borderId="8" xfId="4" applyNumberFormat="1" applyFont="1" applyBorder="1" applyAlignment="1" applyProtection="1">
      <alignment horizontal="right" vertical="top" shrinkToFit="1"/>
    </xf>
    <xf numFmtId="0" fontId="11" fillId="0" borderId="5" xfId="27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right"/>
      <protection locked="0"/>
    </xf>
  </cellXfs>
  <cellStyles count="330">
    <cellStyle name="br" xfId="21"/>
    <cellStyle name="br 2" xfId="28"/>
    <cellStyle name="br 3" xfId="282"/>
    <cellStyle name="br 4" xfId="322"/>
    <cellStyle name="br 5" xfId="327"/>
    <cellStyle name="col" xfId="20"/>
    <cellStyle name="col 2" xfId="29"/>
    <cellStyle name="col 3" xfId="283"/>
    <cellStyle name="col 4" xfId="321"/>
    <cellStyle name="col 5" xfId="326"/>
    <cellStyle name="style0" xfId="22"/>
    <cellStyle name="style0 10" xfId="31"/>
    <cellStyle name="style0 11" xfId="32"/>
    <cellStyle name="style0 12" xfId="33"/>
    <cellStyle name="style0 13" xfId="34"/>
    <cellStyle name="style0 14" xfId="284"/>
    <cellStyle name="style0 15" xfId="323"/>
    <cellStyle name="style0 16" xfId="328"/>
    <cellStyle name="style0 2" xfId="30"/>
    <cellStyle name="style0 2 2" xfId="35"/>
    <cellStyle name="style0 2 3" xfId="285"/>
    <cellStyle name="style0 3" xfId="36"/>
    <cellStyle name="style0 4" xfId="37"/>
    <cellStyle name="style0 5" xfId="38"/>
    <cellStyle name="style0 6" xfId="39"/>
    <cellStyle name="style0 7" xfId="40"/>
    <cellStyle name="style0 8" xfId="41"/>
    <cellStyle name="style0 9" xfId="42"/>
    <cellStyle name="td" xfId="23"/>
    <cellStyle name="td 10" xfId="44"/>
    <cellStyle name="td 11" xfId="45"/>
    <cellStyle name="td 12" xfId="46"/>
    <cellStyle name="td 13" xfId="47"/>
    <cellStyle name="td 14" xfId="286"/>
    <cellStyle name="td 15" xfId="324"/>
    <cellStyle name="td 16" xfId="329"/>
    <cellStyle name="td 2" xfId="43"/>
    <cellStyle name="td 2 2" xfId="48"/>
    <cellStyle name="td 2 3" xfId="287"/>
    <cellStyle name="td 3" xfId="49"/>
    <cellStyle name="td 4" xfId="50"/>
    <cellStyle name="td 5" xfId="51"/>
    <cellStyle name="td 6" xfId="52"/>
    <cellStyle name="td 7" xfId="53"/>
    <cellStyle name="td 8" xfId="54"/>
    <cellStyle name="td 9" xfId="55"/>
    <cellStyle name="tr" xfId="19"/>
    <cellStyle name="tr 2" xfId="56"/>
    <cellStyle name="tr 3" xfId="288"/>
    <cellStyle name="tr 4" xfId="320"/>
    <cellStyle name="tr 5" xfId="325"/>
    <cellStyle name="xl21" xfId="24"/>
    <cellStyle name="xl21 10" xfId="57"/>
    <cellStyle name="xl21 11" xfId="58"/>
    <cellStyle name="xl21 12" xfId="59"/>
    <cellStyle name="xl21 13" xfId="60"/>
    <cellStyle name="xl21 2" xfId="61"/>
    <cellStyle name="xl21 3" xfId="62"/>
    <cellStyle name="xl21 4" xfId="63"/>
    <cellStyle name="xl21 5" xfId="64"/>
    <cellStyle name="xl21 6" xfId="65"/>
    <cellStyle name="xl21 7" xfId="66"/>
    <cellStyle name="xl21 8" xfId="67"/>
    <cellStyle name="xl21 9" xfId="68"/>
    <cellStyle name="xl22" xfId="7"/>
    <cellStyle name="xl22 10" xfId="69"/>
    <cellStyle name="xl22 11" xfId="70"/>
    <cellStyle name="xl22 12" xfId="71"/>
    <cellStyle name="xl22 13" xfId="72"/>
    <cellStyle name="xl22 2" xfId="73"/>
    <cellStyle name="xl22 3" xfId="74"/>
    <cellStyle name="xl22 4" xfId="75"/>
    <cellStyle name="xl22 5" xfId="76"/>
    <cellStyle name="xl22 6" xfId="77"/>
    <cellStyle name="xl22 7" xfId="78"/>
    <cellStyle name="xl22 8" xfId="79"/>
    <cellStyle name="xl22 9" xfId="80"/>
    <cellStyle name="xl23" xfId="8"/>
    <cellStyle name="xl23 10" xfId="81"/>
    <cellStyle name="xl23 11" xfId="82"/>
    <cellStyle name="xl23 12" xfId="83"/>
    <cellStyle name="xl23 13" xfId="84"/>
    <cellStyle name="xl23 2" xfId="85"/>
    <cellStyle name="xl23 3" xfId="86"/>
    <cellStyle name="xl23 4" xfId="87"/>
    <cellStyle name="xl23 5" xfId="88"/>
    <cellStyle name="xl23 6" xfId="89"/>
    <cellStyle name="xl23 7" xfId="90"/>
    <cellStyle name="xl23 8" xfId="91"/>
    <cellStyle name="xl23 9" xfId="92"/>
    <cellStyle name="xl24" xfId="9"/>
    <cellStyle name="xl24 10" xfId="93"/>
    <cellStyle name="xl24 11" xfId="94"/>
    <cellStyle name="xl24 12" xfId="95"/>
    <cellStyle name="xl24 13" xfId="96"/>
    <cellStyle name="xl24 2" xfId="97"/>
    <cellStyle name="xl24 3" xfId="98"/>
    <cellStyle name="xl24 4" xfId="99"/>
    <cellStyle name="xl24 5" xfId="100"/>
    <cellStyle name="xl24 6" xfId="101"/>
    <cellStyle name="xl24 7" xfId="102"/>
    <cellStyle name="xl24 8" xfId="103"/>
    <cellStyle name="xl24 9" xfId="104"/>
    <cellStyle name="xl25" xfId="25"/>
    <cellStyle name="xl25 2" xfId="105"/>
    <cellStyle name="xl25 2 2" xfId="106"/>
    <cellStyle name="xl25 2 3" xfId="290"/>
    <cellStyle name="xl25 3" xfId="107"/>
    <cellStyle name="xl25 4" xfId="108"/>
    <cellStyle name="xl25 5" xfId="109"/>
    <cellStyle name="xl25 6" xfId="289"/>
    <cellStyle name="xl26" xfId="12"/>
    <cellStyle name="xl26 10" xfId="111"/>
    <cellStyle name="xl26 11" xfId="112"/>
    <cellStyle name="xl26 12" xfId="113"/>
    <cellStyle name="xl26 13" xfId="114"/>
    <cellStyle name="xl26 14" xfId="291"/>
    <cellStyle name="xl26 2" xfId="110"/>
    <cellStyle name="xl26 2 2" xfId="115"/>
    <cellStyle name="xl26 2 3" xfId="292"/>
    <cellStyle name="xl26 3" xfId="116"/>
    <cellStyle name="xl26 4" xfId="117"/>
    <cellStyle name="xl26 5" xfId="118"/>
    <cellStyle name="xl26 6" xfId="119"/>
    <cellStyle name="xl26 7" xfId="120"/>
    <cellStyle name="xl26 8" xfId="121"/>
    <cellStyle name="xl26 9" xfId="122"/>
    <cellStyle name="xl27" xfId="15"/>
    <cellStyle name="xl27 2" xfId="123"/>
    <cellStyle name="xl27 2 2" xfId="124"/>
    <cellStyle name="xl27 2 3" xfId="294"/>
    <cellStyle name="xl27 3" xfId="125"/>
    <cellStyle name="xl27 4" xfId="126"/>
    <cellStyle name="xl27 5" xfId="127"/>
    <cellStyle name="xl27 6" xfId="293"/>
    <cellStyle name="xl28" xfId="16"/>
    <cellStyle name="xl28 10" xfId="129"/>
    <cellStyle name="xl28 11" xfId="130"/>
    <cellStyle name="xl28 12" xfId="131"/>
    <cellStyle name="xl28 13" xfId="132"/>
    <cellStyle name="xl28 14" xfId="295"/>
    <cellStyle name="xl28 2" xfId="128"/>
    <cellStyle name="xl28 2 2" xfId="133"/>
    <cellStyle name="xl28 2 3" xfId="296"/>
    <cellStyle name="xl28 3" xfId="134"/>
    <cellStyle name="xl28 4" xfId="135"/>
    <cellStyle name="xl28 5" xfId="136"/>
    <cellStyle name="xl28 6" xfId="137"/>
    <cellStyle name="xl28 7" xfId="138"/>
    <cellStyle name="xl28 8" xfId="139"/>
    <cellStyle name="xl28 9" xfId="140"/>
    <cellStyle name="xl29" xfId="10"/>
    <cellStyle name="xl29 10" xfId="142"/>
    <cellStyle name="xl29 11" xfId="143"/>
    <cellStyle name="xl29 12" xfId="144"/>
    <cellStyle name="xl29 13" xfId="145"/>
    <cellStyle name="xl29 14" xfId="297"/>
    <cellStyle name="xl29 2" xfId="141"/>
    <cellStyle name="xl29 2 2" xfId="146"/>
    <cellStyle name="xl29 2 3" xfId="298"/>
    <cellStyle name="xl29 3" xfId="147"/>
    <cellStyle name="xl29 4" xfId="148"/>
    <cellStyle name="xl29 5" xfId="149"/>
    <cellStyle name="xl29 6" xfId="150"/>
    <cellStyle name="xl29 7" xfId="151"/>
    <cellStyle name="xl29 8" xfId="152"/>
    <cellStyle name="xl29 9" xfId="153"/>
    <cellStyle name="xl30" xfId="13"/>
    <cellStyle name="xl30 10" xfId="155"/>
    <cellStyle name="xl30 11" xfId="156"/>
    <cellStyle name="xl30 12" xfId="157"/>
    <cellStyle name="xl30 13" xfId="158"/>
    <cellStyle name="xl30 14" xfId="299"/>
    <cellStyle name="xl30 2" xfId="154"/>
    <cellStyle name="xl30 2 2" xfId="159"/>
    <cellStyle name="xl30 2 3" xfId="300"/>
    <cellStyle name="xl30 3" xfId="160"/>
    <cellStyle name="xl30 4" xfId="161"/>
    <cellStyle name="xl30 5" xfId="162"/>
    <cellStyle name="xl30 6" xfId="163"/>
    <cellStyle name="xl30 7" xfId="164"/>
    <cellStyle name="xl30 8" xfId="165"/>
    <cellStyle name="xl30 9" xfId="166"/>
    <cellStyle name="xl31" xfId="11"/>
    <cellStyle name="xl31 10" xfId="168"/>
    <cellStyle name="xl31 11" xfId="169"/>
    <cellStyle name="xl31 12" xfId="170"/>
    <cellStyle name="xl31 13" xfId="171"/>
    <cellStyle name="xl31 14" xfId="172"/>
    <cellStyle name="xl31 15" xfId="173"/>
    <cellStyle name="xl31 16" xfId="174"/>
    <cellStyle name="xl31 17" xfId="175"/>
    <cellStyle name="xl31 18" xfId="301"/>
    <cellStyle name="xl31 2" xfId="167"/>
    <cellStyle name="xl31 2 2" xfId="176"/>
    <cellStyle name="xl31 2 3" xfId="302"/>
    <cellStyle name="xl31 3" xfId="177"/>
    <cellStyle name="xl31 4" xfId="178"/>
    <cellStyle name="xl31 5" xfId="179"/>
    <cellStyle name="xl31 6" xfId="180"/>
    <cellStyle name="xl31 7" xfId="181"/>
    <cellStyle name="xl31 8" xfId="182"/>
    <cellStyle name="xl31 9" xfId="183"/>
    <cellStyle name="xl32" xfId="26"/>
    <cellStyle name="xl32 10" xfId="185"/>
    <cellStyle name="xl32 11" xfId="186"/>
    <cellStyle name="xl32 12" xfId="187"/>
    <cellStyle name="xl32 13" xfId="188"/>
    <cellStyle name="xl32 14" xfId="189"/>
    <cellStyle name="xl32 15" xfId="190"/>
    <cellStyle name="xl32 16" xfId="191"/>
    <cellStyle name="xl32 17" xfId="192"/>
    <cellStyle name="xl32 18" xfId="303"/>
    <cellStyle name="xl32 2" xfId="184"/>
    <cellStyle name="xl32 2 2" xfId="193"/>
    <cellStyle name="xl32 2 3" xfId="304"/>
    <cellStyle name="xl32 3" xfId="194"/>
    <cellStyle name="xl32 4" xfId="195"/>
    <cellStyle name="xl32 5" xfId="196"/>
    <cellStyle name="xl32 6" xfId="197"/>
    <cellStyle name="xl32 7" xfId="198"/>
    <cellStyle name="xl32 8" xfId="199"/>
    <cellStyle name="xl32 9" xfId="200"/>
    <cellStyle name="xl33" xfId="14"/>
    <cellStyle name="xl33 10" xfId="202"/>
    <cellStyle name="xl33 11" xfId="203"/>
    <cellStyle name="xl33 12" xfId="204"/>
    <cellStyle name="xl33 13" xfId="205"/>
    <cellStyle name="xl33 14" xfId="206"/>
    <cellStyle name="xl33 15" xfId="207"/>
    <cellStyle name="xl33 16" xfId="208"/>
    <cellStyle name="xl33 17" xfId="209"/>
    <cellStyle name="xl33 18" xfId="305"/>
    <cellStyle name="xl33 2" xfId="201"/>
    <cellStyle name="xl33 2 2" xfId="210"/>
    <cellStyle name="xl33 2 3" xfId="306"/>
    <cellStyle name="xl33 3" xfId="211"/>
    <cellStyle name="xl33 4" xfId="212"/>
    <cellStyle name="xl33 5" xfId="213"/>
    <cellStyle name="xl33 6" xfId="214"/>
    <cellStyle name="xl33 7" xfId="215"/>
    <cellStyle name="xl33 8" xfId="216"/>
    <cellStyle name="xl33 9" xfId="217"/>
    <cellStyle name="xl34" xfId="17"/>
    <cellStyle name="xl34 2" xfId="218"/>
    <cellStyle name="xl34 2 2" xfId="219"/>
    <cellStyle name="xl34 2 3" xfId="308"/>
    <cellStyle name="xl34 3" xfId="220"/>
    <cellStyle name="xl34 4" xfId="221"/>
    <cellStyle name="xl34 5" xfId="222"/>
    <cellStyle name="xl34 6" xfId="307"/>
    <cellStyle name="xl35" xfId="18"/>
    <cellStyle name="xl35 10" xfId="224"/>
    <cellStyle name="xl35 11" xfId="225"/>
    <cellStyle name="xl35 12" xfId="226"/>
    <cellStyle name="xl35 13" xfId="227"/>
    <cellStyle name="xl35 14" xfId="309"/>
    <cellStyle name="xl35 2" xfId="223"/>
    <cellStyle name="xl35 2 2" xfId="228"/>
    <cellStyle name="xl35 2 3" xfId="310"/>
    <cellStyle name="xl35 3" xfId="229"/>
    <cellStyle name="xl35 4" xfId="230"/>
    <cellStyle name="xl35 5" xfId="231"/>
    <cellStyle name="xl35 6" xfId="232"/>
    <cellStyle name="xl35 7" xfId="233"/>
    <cellStyle name="xl35 8" xfId="234"/>
    <cellStyle name="xl35 9" xfId="235"/>
    <cellStyle name="xl36" xfId="1"/>
    <cellStyle name="xl36 2" xfId="236"/>
    <cellStyle name="xl36 2 2" xfId="237"/>
    <cellStyle name="xl36 2 3" xfId="312"/>
    <cellStyle name="xl36 3" xfId="238"/>
    <cellStyle name="xl36 4" xfId="239"/>
    <cellStyle name="xl36 5" xfId="240"/>
    <cellStyle name="xl36 6" xfId="311"/>
    <cellStyle name="xl37" xfId="3"/>
    <cellStyle name="xl37 10" xfId="242"/>
    <cellStyle name="xl37 11" xfId="243"/>
    <cellStyle name="xl37 12" xfId="244"/>
    <cellStyle name="xl37 13" xfId="245"/>
    <cellStyle name="xl37 14" xfId="313"/>
    <cellStyle name="xl37 2" xfId="241"/>
    <cellStyle name="xl37 2 2" xfId="246"/>
    <cellStyle name="xl37 2 3" xfId="314"/>
    <cellStyle name="xl37 3" xfId="247"/>
    <cellStyle name="xl37 4" xfId="248"/>
    <cellStyle name="xl37 5" xfId="249"/>
    <cellStyle name="xl37 6" xfId="250"/>
    <cellStyle name="xl37 7" xfId="251"/>
    <cellStyle name="xl37 8" xfId="252"/>
    <cellStyle name="xl37 9" xfId="253"/>
    <cellStyle name="xl38" xfId="4"/>
    <cellStyle name="xl38 10" xfId="255"/>
    <cellStyle name="xl38 11" xfId="256"/>
    <cellStyle name="xl38 12" xfId="257"/>
    <cellStyle name="xl38 13" xfId="258"/>
    <cellStyle name="xl38 14" xfId="315"/>
    <cellStyle name="xl38 2" xfId="254"/>
    <cellStyle name="xl38 2 2" xfId="259"/>
    <cellStyle name="xl38 2 3" xfId="316"/>
    <cellStyle name="xl38 3" xfId="260"/>
    <cellStyle name="xl38 4" xfId="261"/>
    <cellStyle name="xl38 5" xfId="262"/>
    <cellStyle name="xl38 6" xfId="263"/>
    <cellStyle name="xl38 7" xfId="264"/>
    <cellStyle name="xl38 8" xfId="265"/>
    <cellStyle name="xl38 9" xfId="266"/>
    <cellStyle name="xl39" xfId="5"/>
    <cellStyle name="xl39 10" xfId="268"/>
    <cellStyle name="xl39 11" xfId="269"/>
    <cellStyle name="xl39 12" xfId="270"/>
    <cellStyle name="xl39 13" xfId="271"/>
    <cellStyle name="xl39 14" xfId="317"/>
    <cellStyle name="xl39 2" xfId="267"/>
    <cellStyle name="xl39 2 2" xfId="272"/>
    <cellStyle name="xl39 2 3" xfId="318"/>
    <cellStyle name="xl39 3" xfId="273"/>
    <cellStyle name="xl39 4" xfId="274"/>
    <cellStyle name="xl39 5" xfId="275"/>
    <cellStyle name="xl39 6" xfId="276"/>
    <cellStyle name="xl39 7" xfId="277"/>
    <cellStyle name="xl39 8" xfId="278"/>
    <cellStyle name="xl39 9" xfId="279"/>
    <cellStyle name="xl40" xfId="6"/>
    <cellStyle name="xl40 2" xfId="280"/>
    <cellStyle name="xl40 3" xfId="319"/>
    <cellStyle name="xl41" xfId="2"/>
    <cellStyle name="Обычный" xfId="0" builtinId="0"/>
    <cellStyle name="Обычный 2" xfId="27"/>
    <cellStyle name="Обычный 3" xfId="28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zoomScaleNormal="100" zoomScaleSheetLayoutView="100" workbookViewId="0">
      <pane ySplit="11" topLeftCell="A12" activePane="bottomLeft" state="frozen"/>
      <selection pane="bottomLeft" activeCell="A37" sqref="A37"/>
    </sheetView>
  </sheetViews>
  <sheetFormatPr defaultRowHeight="15"/>
  <cols>
    <col min="1" max="1" width="51.5703125" style="10" customWidth="1"/>
    <col min="2" max="2" width="7.7109375" style="10" customWidth="1"/>
    <col min="3" max="3" width="15" style="10" customWidth="1"/>
    <col min="4" max="4" width="12.7109375" style="10" customWidth="1"/>
    <col min="5" max="5" width="15.140625" style="10" customWidth="1"/>
    <col min="6" max="16384" width="9.140625" style="1"/>
  </cols>
  <sheetData>
    <row r="1" spans="1:5">
      <c r="A1" s="9"/>
      <c r="B1" s="9"/>
      <c r="E1" s="6" t="s">
        <v>105</v>
      </c>
    </row>
    <row r="2" spans="1:5">
      <c r="A2" s="9"/>
      <c r="B2" s="9"/>
      <c r="E2" s="6" t="s">
        <v>103</v>
      </c>
    </row>
    <row r="3" spans="1:5">
      <c r="A3" s="9"/>
      <c r="B3" s="9"/>
      <c r="E3" s="2" t="s">
        <v>106</v>
      </c>
    </row>
    <row r="4" spans="1:5">
      <c r="A4" s="6"/>
      <c r="B4" s="6"/>
      <c r="E4" s="9"/>
    </row>
    <row r="5" spans="1:5">
      <c r="A5" s="9"/>
      <c r="B5" s="9"/>
      <c r="E5" s="6" t="s">
        <v>53</v>
      </c>
    </row>
    <row r="6" spans="1:5">
      <c r="A6" s="9"/>
      <c r="B6" s="9"/>
      <c r="E6" s="6" t="s">
        <v>103</v>
      </c>
    </row>
    <row r="7" spans="1:5">
      <c r="A7" s="9"/>
      <c r="B7" s="9"/>
      <c r="E7" s="2" t="s">
        <v>104</v>
      </c>
    </row>
    <row r="8" spans="1:5">
      <c r="A8" s="6"/>
      <c r="B8" s="6"/>
      <c r="C8" s="9"/>
    </row>
    <row r="9" spans="1:5" ht="39.75" customHeight="1">
      <c r="A9" s="8" t="s">
        <v>51</v>
      </c>
      <c r="B9" s="8"/>
      <c r="C9" s="8"/>
      <c r="D9" s="8"/>
      <c r="E9" s="8"/>
    </row>
    <row r="10" spans="1:5" ht="15.75" thickBot="1">
      <c r="A10" s="7"/>
      <c r="B10" s="7"/>
      <c r="C10" s="7"/>
      <c r="E10" s="32" t="s">
        <v>48</v>
      </c>
    </row>
    <row r="11" spans="1:5" ht="45.75" thickBot="1">
      <c r="A11" s="4" t="s">
        <v>0</v>
      </c>
      <c r="B11" s="5" t="s">
        <v>1</v>
      </c>
      <c r="C11" s="29" t="s">
        <v>52</v>
      </c>
      <c r="D11" s="30" t="s">
        <v>107</v>
      </c>
      <c r="E11" s="31" t="s">
        <v>108</v>
      </c>
    </row>
    <row r="12" spans="1:5" s="3" customFormat="1">
      <c r="A12" s="25" t="s">
        <v>54</v>
      </c>
      <c r="B12" s="26" t="s">
        <v>2</v>
      </c>
      <c r="C12" s="27">
        <v>255222917.28999999</v>
      </c>
      <c r="D12" s="27">
        <f>SUM(D13:D19)</f>
        <v>-13242558.179999992</v>
      </c>
      <c r="E12" s="28">
        <v>241980359.11000001</v>
      </c>
    </row>
    <row r="13" spans="1:5" s="3" customFormat="1" ht="38.25">
      <c r="A13" s="16" t="s">
        <v>110</v>
      </c>
      <c r="B13" s="17" t="s">
        <v>109</v>
      </c>
      <c r="C13" s="18"/>
      <c r="D13" s="18">
        <f>E13-C13</f>
        <v>5576001.8700000001</v>
      </c>
      <c r="E13" s="19">
        <v>5576001.8700000001</v>
      </c>
    </row>
    <row r="14" spans="1:5" s="3" customFormat="1" ht="38.25">
      <c r="A14" s="20" t="s">
        <v>55</v>
      </c>
      <c r="B14" s="13" t="s">
        <v>3</v>
      </c>
      <c r="C14" s="21">
        <v>400000</v>
      </c>
      <c r="D14" s="18">
        <f t="shared" ref="D14:D19" si="0">E14-C14</f>
        <v>0</v>
      </c>
      <c r="E14" s="19">
        <v>400000</v>
      </c>
    </row>
    <row r="15" spans="1:5" s="3" customFormat="1" ht="38.25">
      <c r="A15" s="20" t="s">
        <v>56</v>
      </c>
      <c r="B15" s="13" t="s">
        <v>4</v>
      </c>
      <c r="C15" s="21">
        <v>190705615</v>
      </c>
      <c r="D15" s="18">
        <f t="shared" si="0"/>
        <v>-1476860.599999994</v>
      </c>
      <c r="E15" s="19">
        <v>189228754.40000001</v>
      </c>
    </row>
    <row r="16" spans="1:5" s="3" customFormat="1">
      <c r="A16" s="20" t="s">
        <v>57</v>
      </c>
      <c r="B16" s="13" t="s">
        <v>5</v>
      </c>
      <c r="C16" s="21">
        <v>80086</v>
      </c>
      <c r="D16" s="18">
        <f t="shared" si="0"/>
        <v>0</v>
      </c>
      <c r="E16" s="19">
        <v>80086</v>
      </c>
    </row>
    <row r="17" spans="1:5" s="3" customFormat="1" ht="38.25">
      <c r="A17" s="20" t="s">
        <v>58</v>
      </c>
      <c r="B17" s="13" t="s">
        <v>6</v>
      </c>
      <c r="C17" s="21">
        <v>27582000</v>
      </c>
      <c r="D17" s="18">
        <f t="shared" si="0"/>
        <v>-121000</v>
      </c>
      <c r="E17" s="19">
        <v>27461000</v>
      </c>
    </row>
    <row r="18" spans="1:5" s="3" customFormat="1">
      <c r="A18" s="20" t="s">
        <v>59</v>
      </c>
      <c r="B18" s="13" t="s">
        <v>7</v>
      </c>
      <c r="C18" s="21">
        <v>6000000</v>
      </c>
      <c r="D18" s="18">
        <f t="shared" si="0"/>
        <v>-2881119.13</v>
      </c>
      <c r="E18" s="19">
        <v>3118880.87</v>
      </c>
    </row>
    <row r="19" spans="1:5" s="3" customFormat="1">
      <c r="A19" s="20" t="s">
        <v>60</v>
      </c>
      <c r="B19" s="13" t="s">
        <v>8</v>
      </c>
      <c r="C19" s="21">
        <v>30455216.289999999</v>
      </c>
      <c r="D19" s="18">
        <f t="shared" si="0"/>
        <v>-14339580.319999998</v>
      </c>
      <c r="E19" s="19">
        <v>16115635.970000001</v>
      </c>
    </row>
    <row r="20" spans="1:5" s="3" customFormat="1">
      <c r="A20" s="12" t="s">
        <v>61</v>
      </c>
      <c r="B20" s="13" t="s">
        <v>49</v>
      </c>
      <c r="C20" s="14">
        <v>585359</v>
      </c>
      <c r="D20" s="14">
        <f>SUM(D21)</f>
        <v>-4993</v>
      </c>
      <c r="E20" s="15">
        <v>580366</v>
      </c>
    </row>
    <row r="21" spans="1:5" s="3" customFormat="1">
      <c r="A21" s="20" t="s">
        <v>62</v>
      </c>
      <c r="B21" s="13" t="s">
        <v>50</v>
      </c>
      <c r="C21" s="21">
        <v>585359</v>
      </c>
      <c r="D21" s="18">
        <f>E21-C21</f>
        <v>-4993</v>
      </c>
      <c r="E21" s="15">
        <v>580366</v>
      </c>
    </row>
    <row r="22" spans="1:5" s="3" customFormat="1" ht="25.5">
      <c r="A22" s="12" t="s">
        <v>63</v>
      </c>
      <c r="B22" s="13" t="s">
        <v>9</v>
      </c>
      <c r="C22" s="14">
        <v>14435096</v>
      </c>
      <c r="D22" s="14">
        <f>SUM(D23:D25)</f>
        <v>-3162146</v>
      </c>
      <c r="E22" s="15">
        <v>11272950</v>
      </c>
    </row>
    <row r="23" spans="1:5" s="3" customFormat="1">
      <c r="A23" s="20" t="s">
        <v>64</v>
      </c>
      <c r="B23" s="13" t="s">
        <v>10</v>
      </c>
      <c r="C23" s="21">
        <v>1825096</v>
      </c>
      <c r="D23" s="18">
        <f t="shared" ref="D23:D25" si="1">E23-C23</f>
        <v>0</v>
      </c>
      <c r="E23" s="15">
        <v>1825096</v>
      </c>
    </row>
    <row r="24" spans="1:5" s="3" customFormat="1">
      <c r="A24" s="20" t="s">
        <v>65</v>
      </c>
      <c r="B24" s="13" t="s">
        <v>11</v>
      </c>
      <c r="C24" s="21">
        <v>2020000</v>
      </c>
      <c r="D24" s="18">
        <f t="shared" si="1"/>
        <v>-1376000</v>
      </c>
      <c r="E24" s="15">
        <v>644000</v>
      </c>
    </row>
    <row r="25" spans="1:5" s="3" customFormat="1" ht="38.25">
      <c r="A25" s="20" t="s">
        <v>66</v>
      </c>
      <c r="B25" s="13" t="s">
        <v>12</v>
      </c>
      <c r="C25" s="21">
        <v>10590000</v>
      </c>
      <c r="D25" s="18">
        <f t="shared" si="1"/>
        <v>-1786146</v>
      </c>
      <c r="E25" s="15">
        <v>8803854</v>
      </c>
    </row>
    <row r="26" spans="1:5" s="3" customFormat="1">
      <c r="A26" s="12" t="s">
        <v>67</v>
      </c>
      <c r="B26" s="13" t="s">
        <v>13</v>
      </c>
      <c r="C26" s="14">
        <v>96817882.870000005</v>
      </c>
      <c r="D26" s="14">
        <f>SUM(D27:D31)</f>
        <v>33376394.770000003</v>
      </c>
      <c r="E26" s="15">
        <v>130194277.64</v>
      </c>
    </row>
    <row r="27" spans="1:5" s="3" customFormat="1">
      <c r="A27" s="20" t="s">
        <v>68</v>
      </c>
      <c r="B27" s="13" t="s">
        <v>14</v>
      </c>
      <c r="C27" s="21">
        <v>300000</v>
      </c>
      <c r="D27" s="18">
        <f t="shared" ref="D27:D31" si="2">E27-C27</f>
        <v>-300000</v>
      </c>
      <c r="E27" s="15">
        <v>0</v>
      </c>
    </row>
    <row r="28" spans="1:5" s="3" customFormat="1">
      <c r="A28" s="20" t="s">
        <v>69</v>
      </c>
      <c r="B28" s="13" t="s">
        <v>15</v>
      </c>
      <c r="C28" s="21">
        <v>4383000</v>
      </c>
      <c r="D28" s="18">
        <f t="shared" si="2"/>
        <v>-2008000</v>
      </c>
      <c r="E28" s="15">
        <v>2375000</v>
      </c>
    </row>
    <row r="29" spans="1:5" s="3" customFormat="1">
      <c r="A29" s="20" t="s">
        <v>70</v>
      </c>
      <c r="B29" s="13" t="s">
        <v>16</v>
      </c>
      <c r="C29" s="21">
        <v>34500000</v>
      </c>
      <c r="D29" s="18">
        <f t="shared" si="2"/>
        <v>-373000</v>
      </c>
      <c r="E29" s="15">
        <v>34127000</v>
      </c>
    </row>
    <row r="30" spans="1:5" s="3" customFormat="1">
      <c r="A30" s="20" t="s">
        <v>71</v>
      </c>
      <c r="B30" s="13" t="s">
        <v>17</v>
      </c>
      <c r="C30" s="21">
        <v>51180000</v>
      </c>
      <c r="D30" s="18">
        <f t="shared" si="2"/>
        <v>35559232.340000004</v>
      </c>
      <c r="E30" s="15">
        <v>86739232.340000004</v>
      </c>
    </row>
    <row r="31" spans="1:5" s="3" customFormat="1">
      <c r="A31" s="20" t="s">
        <v>72</v>
      </c>
      <c r="B31" s="13" t="s">
        <v>18</v>
      </c>
      <c r="C31" s="21">
        <v>6454882.8700000001</v>
      </c>
      <c r="D31" s="18">
        <f t="shared" si="2"/>
        <v>498162.4299999997</v>
      </c>
      <c r="E31" s="15">
        <v>6953045.2999999998</v>
      </c>
    </row>
    <row r="32" spans="1:5" s="3" customFormat="1">
      <c r="A32" s="12" t="s">
        <v>73</v>
      </c>
      <c r="B32" s="13" t="s">
        <v>19</v>
      </c>
      <c r="C32" s="14">
        <v>559715729.49000001</v>
      </c>
      <c r="D32" s="14">
        <f>SUM(D33:D35)</f>
        <v>76491945.549999982</v>
      </c>
      <c r="E32" s="15">
        <v>636207675.03999996</v>
      </c>
    </row>
    <row r="33" spans="1:5" s="3" customFormat="1">
      <c r="A33" s="20" t="s">
        <v>74</v>
      </c>
      <c r="B33" s="13" t="s">
        <v>20</v>
      </c>
      <c r="C33" s="21">
        <v>175676554.05000001</v>
      </c>
      <c r="D33" s="18">
        <f t="shared" ref="D33:D35" si="3">E33-C33</f>
        <v>43212336.149999976</v>
      </c>
      <c r="E33" s="15">
        <v>218888890.19999999</v>
      </c>
    </row>
    <row r="34" spans="1:5" s="3" customFormat="1">
      <c r="A34" s="20" t="s">
        <v>75</v>
      </c>
      <c r="B34" s="13" t="s">
        <v>21</v>
      </c>
      <c r="C34" s="21">
        <v>217933027.78</v>
      </c>
      <c r="D34" s="18">
        <f t="shared" si="3"/>
        <v>26983382.969999999</v>
      </c>
      <c r="E34" s="15">
        <v>244916410.75</v>
      </c>
    </row>
    <row r="35" spans="1:5" s="3" customFormat="1">
      <c r="A35" s="20" t="s">
        <v>76</v>
      </c>
      <c r="B35" s="13" t="s">
        <v>22</v>
      </c>
      <c r="C35" s="21">
        <v>166106147.66</v>
      </c>
      <c r="D35" s="18">
        <f t="shared" si="3"/>
        <v>6296226.4300000072</v>
      </c>
      <c r="E35" s="15">
        <v>172402374.09</v>
      </c>
    </row>
    <row r="36" spans="1:5" s="3" customFormat="1">
      <c r="A36" s="12" t="s">
        <v>77</v>
      </c>
      <c r="B36" s="13" t="s">
        <v>23</v>
      </c>
      <c r="C36" s="14">
        <v>150000</v>
      </c>
      <c r="D36" s="14">
        <f>D37</f>
        <v>-122000</v>
      </c>
      <c r="E36" s="15">
        <v>28000</v>
      </c>
    </row>
    <row r="37" spans="1:5" s="3" customFormat="1" ht="25.5">
      <c r="A37" s="20" t="s">
        <v>78</v>
      </c>
      <c r="B37" s="13" t="s">
        <v>24</v>
      </c>
      <c r="C37" s="21">
        <v>150000</v>
      </c>
      <c r="D37" s="18">
        <f>E37-C37</f>
        <v>-122000</v>
      </c>
      <c r="E37" s="15">
        <v>28000</v>
      </c>
    </row>
    <row r="38" spans="1:5" s="3" customFormat="1">
      <c r="A38" s="12" t="s">
        <v>79</v>
      </c>
      <c r="B38" s="13" t="s">
        <v>25</v>
      </c>
      <c r="C38" s="14">
        <v>1141938083.7</v>
      </c>
      <c r="D38" s="14">
        <f>SUM(D39:D43)</f>
        <v>9565482.5099999011</v>
      </c>
      <c r="E38" s="15">
        <v>1151503566.21</v>
      </c>
    </row>
    <row r="39" spans="1:5" s="3" customFormat="1">
      <c r="A39" s="20" t="s">
        <v>80</v>
      </c>
      <c r="B39" s="13" t="s">
        <v>26</v>
      </c>
      <c r="C39" s="21">
        <v>224281044</v>
      </c>
      <c r="D39" s="18">
        <f t="shared" ref="D39:D43" si="4">E39-C39</f>
        <v>-1907667.4600000083</v>
      </c>
      <c r="E39" s="15">
        <v>222373376.53999999</v>
      </c>
    </row>
    <row r="40" spans="1:5" s="3" customFormat="1">
      <c r="A40" s="20" t="s">
        <v>81</v>
      </c>
      <c r="B40" s="13" t="s">
        <v>27</v>
      </c>
      <c r="C40" s="21">
        <v>793461646.70000005</v>
      </c>
      <c r="D40" s="18">
        <f t="shared" si="4"/>
        <v>5213883.3499999046</v>
      </c>
      <c r="E40" s="15">
        <v>798675530.04999995</v>
      </c>
    </row>
    <row r="41" spans="1:5" s="3" customFormat="1">
      <c r="A41" s="20" t="s">
        <v>82</v>
      </c>
      <c r="B41" s="13" t="s">
        <v>28</v>
      </c>
      <c r="C41" s="21">
        <v>76835000</v>
      </c>
      <c r="D41" s="18">
        <f t="shared" si="4"/>
        <v>7641433.6200000048</v>
      </c>
      <c r="E41" s="15">
        <v>84476433.620000005</v>
      </c>
    </row>
    <row r="42" spans="1:5" s="3" customFormat="1">
      <c r="A42" s="20" t="s">
        <v>83</v>
      </c>
      <c r="B42" s="13" t="s">
        <v>29</v>
      </c>
      <c r="C42" s="21">
        <v>1074000</v>
      </c>
      <c r="D42" s="18">
        <f t="shared" si="4"/>
        <v>-275647</v>
      </c>
      <c r="E42" s="15">
        <v>798353</v>
      </c>
    </row>
    <row r="43" spans="1:5" s="3" customFormat="1">
      <c r="A43" s="20" t="s">
        <v>84</v>
      </c>
      <c r="B43" s="13" t="s">
        <v>30</v>
      </c>
      <c r="C43" s="21">
        <v>46286393</v>
      </c>
      <c r="D43" s="18">
        <f t="shared" si="4"/>
        <v>-1106520</v>
      </c>
      <c r="E43" s="15">
        <v>45179873</v>
      </c>
    </row>
    <row r="44" spans="1:5" s="3" customFormat="1">
      <c r="A44" s="12" t="s">
        <v>85</v>
      </c>
      <c r="B44" s="13" t="s">
        <v>31</v>
      </c>
      <c r="C44" s="14">
        <v>111309289</v>
      </c>
      <c r="D44" s="14">
        <f>SUM(D45:D46)</f>
        <v>-9487600</v>
      </c>
      <c r="E44" s="15">
        <v>101821689</v>
      </c>
    </row>
    <row r="45" spans="1:5" s="3" customFormat="1">
      <c r="A45" s="20" t="s">
        <v>86</v>
      </c>
      <c r="B45" s="13" t="s">
        <v>32</v>
      </c>
      <c r="C45" s="21">
        <v>99689289</v>
      </c>
      <c r="D45" s="18">
        <f t="shared" ref="D45:D46" si="5">E45-C45</f>
        <v>-9283600</v>
      </c>
      <c r="E45" s="15">
        <v>90405689</v>
      </c>
    </row>
    <row r="46" spans="1:5" s="3" customFormat="1">
      <c r="A46" s="20" t="s">
        <v>102</v>
      </c>
      <c r="B46" s="13" t="s">
        <v>33</v>
      </c>
      <c r="C46" s="21">
        <v>11620000</v>
      </c>
      <c r="D46" s="18">
        <f t="shared" si="5"/>
        <v>-204000</v>
      </c>
      <c r="E46" s="15">
        <v>11416000</v>
      </c>
    </row>
    <row r="47" spans="1:5" s="3" customFormat="1">
      <c r="A47" s="12" t="s">
        <v>87</v>
      </c>
      <c r="B47" s="13" t="s">
        <v>34</v>
      </c>
      <c r="C47" s="14">
        <v>307104442.83999997</v>
      </c>
      <c r="D47" s="14">
        <f>SUM(D48:D52)</f>
        <v>-10425301.840000004</v>
      </c>
      <c r="E47" s="15">
        <v>296679141</v>
      </c>
    </row>
    <row r="48" spans="1:5" s="3" customFormat="1">
      <c r="A48" s="20" t="s">
        <v>88</v>
      </c>
      <c r="B48" s="13" t="s">
        <v>35</v>
      </c>
      <c r="C48" s="21">
        <v>5698000</v>
      </c>
      <c r="D48" s="18">
        <f t="shared" ref="D48:D52" si="6">E48-C48</f>
        <v>0</v>
      </c>
      <c r="E48" s="15">
        <v>5698000</v>
      </c>
    </row>
    <row r="49" spans="1:5" s="3" customFormat="1">
      <c r="A49" s="20" t="s">
        <v>89</v>
      </c>
      <c r="B49" s="13" t="s">
        <v>36</v>
      </c>
      <c r="C49" s="21">
        <v>34905490</v>
      </c>
      <c r="D49" s="18">
        <f t="shared" si="6"/>
        <v>4937139</v>
      </c>
      <c r="E49" s="15">
        <v>39842629</v>
      </c>
    </row>
    <row r="50" spans="1:5" s="3" customFormat="1">
      <c r="A50" s="20" t="s">
        <v>90</v>
      </c>
      <c r="B50" s="13" t="s">
        <v>37</v>
      </c>
      <c r="C50" s="21">
        <v>154140217</v>
      </c>
      <c r="D50" s="18">
        <f t="shared" si="6"/>
        <v>-16791260</v>
      </c>
      <c r="E50" s="15">
        <v>137348957</v>
      </c>
    </row>
    <row r="51" spans="1:5" s="3" customFormat="1">
      <c r="A51" s="20" t="s">
        <v>91</v>
      </c>
      <c r="B51" s="13" t="s">
        <v>38</v>
      </c>
      <c r="C51" s="21">
        <v>67456732.840000004</v>
      </c>
      <c r="D51" s="18">
        <f t="shared" si="6"/>
        <v>-175148.84000000358</v>
      </c>
      <c r="E51" s="15">
        <v>67281584</v>
      </c>
    </row>
    <row r="52" spans="1:5" s="3" customFormat="1">
      <c r="A52" s="20" t="s">
        <v>92</v>
      </c>
      <c r="B52" s="13" t="s">
        <v>39</v>
      </c>
      <c r="C52" s="21">
        <v>44904003</v>
      </c>
      <c r="D52" s="18">
        <f t="shared" si="6"/>
        <v>1603968</v>
      </c>
      <c r="E52" s="15">
        <v>46507971</v>
      </c>
    </row>
    <row r="53" spans="1:5" s="3" customFormat="1">
      <c r="A53" s="12" t="s">
        <v>93</v>
      </c>
      <c r="B53" s="13" t="s">
        <v>40</v>
      </c>
      <c r="C53" s="14">
        <v>94929000</v>
      </c>
      <c r="D53" s="14">
        <f>SUM(D54:D55)</f>
        <v>-2283424.5499999998</v>
      </c>
      <c r="E53" s="15">
        <v>92645575.450000003</v>
      </c>
    </row>
    <row r="54" spans="1:5" s="3" customFormat="1">
      <c r="A54" s="20" t="s">
        <v>94</v>
      </c>
      <c r="B54" s="13" t="s">
        <v>41</v>
      </c>
      <c r="C54" s="21">
        <v>4583000</v>
      </c>
      <c r="D54" s="18">
        <f t="shared" ref="D54:D55" si="7">E54-C54</f>
        <v>1224825.4500000002</v>
      </c>
      <c r="E54" s="15">
        <v>5807825.4500000002</v>
      </c>
    </row>
    <row r="55" spans="1:5" s="3" customFormat="1">
      <c r="A55" s="20" t="s">
        <v>95</v>
      </c>
      <c r="B55" s="13" t="s">
        <v>42</v>
      </c>
      <c r="C55" s="21">
        <v>90346000</v>
      </c>
      <c r="D55" s="18">
        <f t="shared" si="7"/>
        <v>-3508250</v>
      </c>
      <c r="E55" s="15">
        <v>86837750</v>
      </c>
    </row>
    <row r="56" spans="1:5" s="3" customFormat="1">
      <c r="A56" s="12" t="s">
        <v>96</v>
      </c>
      <c r="B56" s="13" t="s">
        <v>43</v>
      </c>
      <c r="C56" s="14">
        <v>14930000</v>
      </c>
      <c r="D56" s="14">
        <f>SUM(D57:D58)</f>
        <v>-1074000</v>
      </c>
      <c r="E56" s="15">
        <v>13856000</v>
      </c>
    </row>
    <row r="57" spans="1:5" s="3" customFormat="1">
      <c r="A57" s="20" t="s">
        <v>97</v>
      </c>
      <c r="B57" s="13" t="s">
        <v>44</v>
      </c>
      <c r="C57" s="21">
        <v>8528000</v>
      </c>
      <c r="D57" s="18">
        <f t="shared" ref="D57:D58" si="8">E57-C57</f>
        <v>-938000</v>
      </c>
      <c r="E57" s="15">
        <v>7590000</v>
      </c>
    </row>
    <row r="58" spans="1:5" s="3" customFormat="1">
      <c r="A58" s="20" t="s">
        <v>98</v>
      </c>
      <c r="B58" s="13" t="s">
        <v>45</v>
      </c>
      <c r="C58" s="21">
        <v>6402000</v>
      </c>
      <c r="D58" s="18">
        <f t="shared" si="8"/>
        <v>-136000</v>
      </c>
      <c r="E58" s="15">
        <v>6266000</v>
      </c>
    </row>
    <row r="59" spans="1:5" s="3" customFormat="1" ht="25.5">
      <c r="A59" s="12" t="s">
        <v>99</v>
      </c>
      <c r="B59" s="13" t="s">
        <v>46</v>
      </c>
      <c r="C59" s="14">
        <v>28400</v>
      </c>
      <c r="D59" s="14">
        <f>D60</f>
        <v>0</v>
      </c>
      <c r="E59" s="15">
        <v>28400</v>
      </c>
    </row>
    <row r="60" spans="1:5" s="3" customFormat="1" ht="25.5">
      <c r="A60" s="20" t="s">
        <v>100</v>
      </c>
      <c r="B60" s="13" t="s">
        <v>47</v>
      </c>
      <c r="C60" s="21">
        <v>28400</v>
      </c>
      <c r="D60" s="18">
        <f>E60-C60</f>
        <v>0</v>
      </c>
      <c r="E60" s="15">
        <v>28400</v>
      </c>
    </row>
    <row r="61" spans="1:5" s="3" customFormat="1">
      <c r="A61" s="22" t="s">
        <v>101</v>
      </c>
      <c r="B61" s="23"/>
      <c r="C61" s="14">
        <v>2597166200.1900001</v>
      </c>
      <c r="D61" s="14">
        <f>D12+D20+D22+D26+D32+D36+D38+D44+D47+D53+D56+D59</f>
        <v>79631799.259999886</v>
      </c>
      <c r="E61" s="24">
        <v>2676797999.4499998</v>
      </c>
    </row>
    <row r="62" spans="1:5" s="3" customFormat="1"/>
    <row r="63" spans="1:5" s="3" customFormat="1">
      <c r="D63" s="11"/>
    </row>
  </sheetData>
  <mergeCells count="3">
    <mergeCell ref="A10:C10"/>
    <mergeCell ref="A61:B61"/>
    <mergeCell ref="A9:E9"/>
  </mergeCells>
  <pageMargins left="0.78740157480314965" right="0.59055118110236227" top="0" bottom="0" header="0.39370078740157483" footer="0.39370078740157483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GENERATOR1&lt;/Code&gt;&#10;  &lt;ObjectCode&gt;SQUERY_GENERATOR1&lt;/ObjectCode&gt;&#10;  &lt;DocName&gt;Приложение №12 Функциональная структура (на очередной год и плановый период)(Генератор отчетов с произвольной группировкой)&lt;/DocName&gt;&#10;  &lt;VariantName&gt;Приложение №12 Функциональная структура (на очередной год и плановый период)&lt;/VariantName&gt;&#10;  &lt;VariantLink&gt;57533591&lt;/VariantLink&gt;&#10;  &lt;ReportCode&gt;F30162569A0743C2A88C784CEA1008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5DFED9-DD23-484E-B53F-9703DD6858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Kab44-6</dc:creator>
  <cp:lastModifiedBy>Admin</cp:lastModifiedBy>
  <cp:lastPrinted>2026-06-09T06:29:35Z</cp:lastPrinted>
  <dcterms:created xsi:type="dcterms:W3CDTF">2025-11-15T08:21:29Z</dcterms:created>
  <dcterms:modified xsi:type="dcterms:W3CDTF">2026-06-09T06:29:36Z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№12 Функциональная структура (на очередной год и плановый период)(Генератор отчетов с произвольной группировкой)</vt:lpwstr>
  </property>
  <property fmtid="{D5CDD505-2E9C-101B-9397-08002B2CF9AE}" pid="3" name="Название отчета">
    <vt:lpwstr>Приложение №12 Функциональная структура (на очередной год и плановый период).xlsx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24.1.1241.1223978693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bks_2026_mo</vt:lpwstr>
  </property>
  <property fmtid="{D5CDD505-2E9C-101B-9397-08002B2CF9AE}" pid="9" name="Пользователь">
    <vt:lpwstr>user_9_9</vt:lpwstr>
  </property>
  <property fmtid="{D5CDD505-2E9C-101B-9397-08002B2CF9AE}" pid="10" name="Шаблон">
    <vt:lpwstr>pril12_2017.xlt</vt:lpwstr>
  </property>
  <property fmtid="{D5CDD505-2E9C-101B-9397-08002B2CF9AE}" pid="11" name="Локальная база">
    <vt:lpwstr>не используется</vt:lpwstr>
  </property>
</Properties>
</file>